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Sheet1!$A$3:$H$12</definedName>
  </definedNames>
  <calcPr calcId="144525"/>
</workbook>
</file>

<file path=xl/calcChain.xml><?xml version="1.0" encoding="utf-8"?>
<calcChain xmlns="http://schemas.openxmlformats.org/spreadsheetml/2006/main">
  <c r="B16" i="1" l="1" a="1"/>
  <c r="B16" i="1" s="1"/>
  <c r="C16" i="1" a="1"/>
  <c r="C16" i="1" s="1"/>
  <c r="D16" i="1" a="1"/>
  <c r="D16" i="1" s="1"/>
  <c r="E16" i="1" a="1"/>
  <c r="E16" i="1" s="1"/>
  <c r="B17" i="1" a="1"/>
  <c r="B17" i="1" s="1"/>
  <c r="C17" i="1" a="1"/>
  <c r="C17" i="1" s="1"/>
  <c r="D17" i="1" a="1"/>
  <c r="D17" i="1" s="1"/>
  <c r="E17" i="1" a="1"/>
  <c r="E17" i="1" s="1"/>
  <c r="B18" i="1" a="1"/>
  <c r="B18" i="1" s="1"/>
  <c r="C18" i="1" a="1"/>
  <c r="C18" i="1" s="1"/>
  <c r="D18" i="1" a="1"/>
  <c r="D18" i="1" s="1"/>
  <c r="E18" i="1" a="1"/>
  <c r="E18" i="1" s="1"/>
  <c r="C15" i="1" a="1"/>
  <c r="C15" i="1" s="1"/>
  <c r="D15" i="1" a="1"/>
  <c r="D15" i="1" s="1"/>
  <c r="E15" i="1" a="1"/>
  <c r="E15" i="1" s="1"/>
  <c r="B15" i="1" a="1"/>
  <c r="B15" i="1" s="1"/>
  <c r="C2" i="1"/>
  <c r="D2" i="1"/>
  <c r="F12" i="1"/>
  <c r="F11" i="1"/>
  <c r="F10" i="1"/>
  <c r="F9" i="1"/>
  <c r="F8" i="1"/>
  <c r="F7" i="1"/>
  <c r="F6" i="1"/>
  <c r="F5" i="1"/>
  <c r="F4" i="1"/>
  <c r="E12" i="1"/>
  <c r="E11" i="1"/>
  <c r="E10" i="1"/>
  <c r="E9" i="1"/>
  <c r="E8" i="1"/>
  <c r="E7" i="1"/>
  <c r="E6" i="1"/>
  <c r="E5" i="1"/>
  <c r="E4" i="1"/>
  <c r="E2" i="1" l="1"/>
  <c r="F2" i="1"/>
</calcChain>
</file>

<file path=xl/sharedStrings.xml><?xml version="1.0" encoding="utf-8"?>
<sst xmlns="http://schemas.openxmlformats.org/spreadsheetml/2006/main" count="46" uniqueCount="28">
  <si>
    <t>كود الصنف</t>
  </si>
  <si>
    <t>اسم الصنف</t>
  </si>
  <si>
    <t>المبيعات</t>
  </si>
  <si>
    <t>المرتجعات</t>
  </si>
  <si>
    <t>ض المبيعات</t>
  </si>
  <si>
    <t>ض المرتجعات</t>
  </si>
  <si>
    <t>التصنيف</t>
  </si>
  <si>
    <t>خاضع / غير خاضع</t>
  </si>
  <si>
    <t>x</t>
  </si>
  <si>
    <t>y</t>
  </si>
  <si>
    <t>s</t>
  </si>
  <si>
    <t>o</t>
  </si>
  <si>
    <t>k</t>
  </si>
  <si>
    <t>محلى</t>
  </si>
  <si>
    <t>مستورد</t>
  </si>
  <si>
    <t xml:space="preserve">مبيعات / مرتجعات شهر مايو </t>
  </si>
  <si>
    <t>محلى غير خاضع</t>
  </si>
  <si>
    <t>مستورد خاضع</t>
  </si>
  <si>
    <t>مستورد غير خاضع</t>
  </si>
  <si>
    <t>ض مبيعات</t>
  </si>
  <si>
    <t>ض مرتجعات</t>
  </si>
  <si>
    <t>مبيعات</t>
  </si>
  <si>
    <t>مرتجعات</t>
  </si>
  <si>
    <t>البيان</t>
  </si>
  <si>
    <t>خاضع</t>
  </si>
  <si>
    <t>غير خاضع</t>
  </si>
  <si>
    <t xml:space="preserve">عاوز يظهر مجموع كل تصنيف سواء كان محلى او مستورد خاضع وغير  /  علما بان الشيت الى فية المبيعات دة مصغر وخلاف الشيت الاصلى كبير وفية اصناف كبيرة  انا استخدم طريقة الفلاتر واظهار المجموع وااخذة كوبى ولكن اريد طريقة اسرع </t>
  </si>
  <si>
    <t>محلى خاضع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</si>
</sst>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topLeftCell="A2" workbookViewId="0">
      <selection activeCell="B7" sqref="B7"/>
    </sheetView>
  </sheetViews>
  <sheetFormatPr defaultColWidth="9.1640625" defaultRowHeight="14" x14ac:dyDescent="0.3"/>
  <cols>
    <col min="1" max="1" width="28.83203125" style="1" customWidth="1"/>
    <col min="2" max="2" width="18" style="1" customWidth="1"/>
    <col min="3" max="6" width="9.1640625" style="1"/>
    <col min="7" max="7" width="20.25" style="1" customWidth="1"/>
    <col min="8" max="8" width="21.83203125" style="1" customWidth="1"/>
    <col min="9" max="16384" width="9.1640625" style="1"/>
  </cols>
  <sheetData>
    <row r="1" spans="1:8" x14ac:dyDescent="0.3">
      <c r="A1" s="1" t="s">
        <v>15</v>
      </c>
    </row>
    <row r="2" spans="1:8" x14ac:dyDescent="0.3">
      <c r="C2" s="1">
        <f>SUBTOTAL(9,C4:C12)</f>
        <v>13511</v>
      </c>
      <c r="D2" s="1">
        <f>SUBTOTAL(9,D4:D12)</f>
        <v>-3482</v>
      </c>
      <c r="E2" s="1">
        <f>SUBTOTAL(9,E4:E12)</f>
        <v>1756.43</v>
      </c>
      <c r="F2" s="1">
        <f>SUBTOTAL(9,F4:F12)</f>
        <v>-452.65999999999997</v>
      </c>
    </row>
    <row r="3" spans="1:8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5" customHeight="1" x14ac:dyDescent="0.3">
      <c r="A4" s="2">
        <v>100</v>
      </c>
      <c r="B4" s="2" t="s">
        <v>8</v>
      </c>
      <c r="C4" s="2">
        <v>200</v>
      </c>
      <c r="D4" s="2">
        <v>-1500</v>
      </c>
      <c r="E4" s="2">
        <f>+C4*13/100</f>
        <v>26</v>
      </c>
      <c r="F4" s="2">
        <f>+D4*13/100</f>
        <v>-195</v>
      </c>
      <c r="G4" s="2" t="s">
        <v>13</v>
      </c>
      <c r="H4" s="2" t="s">
        <v>24</v>
      </c>
    </row>
    <row r="5" spans="1:8" x14ac:dyDescent="0.3">
      <c r="A5" s="2">
        <v>101</v>
      </c>
      <c r="B5" s="2" t="s">
        <v>9</v>
      </c>
      <c r="C5" s="2"/>
      <c r="D5" s="2">
        <v>-600</v>
      </c>
      <c r="E5" s="2">
        <f t="shared" ref="E5:E12" si="0">+C5*13/100</f>
        <v>0</v>
      </c>
      <c r="F5" s="2">
        <f t="shared" ref="F5:F12" si="1">+D5*13/100</f>
        <v>-78</v>
      </c>
      <c r="G5" s="2" t="s">
        <v>14</v>
      </c>
      <c r="H5" s="2" t="s">
        <v>25</v>
      </c>
    </row>
    <row r="6" spans="1:8" x14ac:dyDescent="0.3">
      <c r="A6" s="2">
        <v>102</v>
      </c>
      <c r="B6" s="2" t="s">
        <v>11</v>
      </c>
      <c r="C6" s="2">
        <v>3000</v>
      </c>
      <c r="D6" s="2">
        <v>-152</v>
      </c>
      <c r="E6" s="2">
        <f t="shared" si="0"/>
        <v>390</v>
      </c>
      <c r="F6" s="2">
        <f t="shared" si="1"/>
        <v>-19.760000000000002</v>
      </c>
      <c r="G6" s="2" t="s">
        <v>13</v>
      </c>
      <c r="H6" s="2" t="s">
        <v>25</v>
      </c>
    </row>
    <row r="7" spans="1:8" x14ac:dyDescent="0.3">
      <c r="A7" s="2">
        <v>103</v>
      </c>
      <c r="B7" s="2" t="s">
        <v>9</v>
      </c>
      <c r="C7" s="2">
        <v>600</v>
      </c>
      <c r="D7" s="2">
        <v>-213</v>
      </c>
      <c r="E7" s="2">
        <f t="shared" si="0"/>
        <v>78</v>
      </c>
      <c r="F7" s="2">
        <f t="shared" si="1"/>
        <v>-27.69</v>
      </c>
      <c r="G7" s="2" t="s">
        <v>14</v>
      </c>
      <c r="H7" s="2" t="s">
        <v>25</v>
      </c>
    </row>
    <row r="8" spans="1:8" x14ac:dyDescent="0.3">
      <c r="A8" s="2">
        <v>104</v>
      </c>
      <c r="B8" s="2" t="s">
        <v>10</v>
      </c>
      <c r="C8" s="2"/>
      <c r="D8" s="2">
        <v>-225</v>
      </c>
      <c r="E8" s="2">
        <f t="shared" si="0"/>
        <v>0</v>
      </c>
      <c r="F8" s="2">
        <f t="shared" si="1"/>
        <v>-29.25</v>
      </c>
      <c r="G8" s="2" t="s">
        <v>13</v>
      </c>
      <c r="H8" s="2" t="s">
        <v>24</v>
      </c>
    </row>
    <row r="9" spans="1:8" x14ac:dyDescent="0.3">
      <c r="A9" s="2">
        <v>105</v>
      </c>
      <c r="B9" s="2" t="s">
        <v>11</v>
      </c>
      <c r="C9" s="2">
        <v>8000</v>
      </c>
      <c r="D9" s="2">
        <v>-126</v>
      </c>
      <c r="E9" s="2">
        <f t="shared" si="0"/>
        <v>1040</v>
      </c>
      <c r="F9" s="2">
        <f t="shared" si="1"/>
        <v>-16.38</v>
      </c>
      <c r="G9" s="2" t="s">
        <v>13</v>
      </c>
      <c r="H9" s="2" t="s">
        <v>24</v>
      </c>
    </row>
    <row r="10" spans="1:8" x14ac:dyDescent="0.3">
      <c r="A10" s="2">
        <v>106</v>
      </c>
      <c r="B10" s="2" t="s">
        <v>10</v>
      </c>
      <c r="C10" s="2">
        <v>800</v>
      </c>
      <c r="D10" s="2">
        <v>-318</v>
      </c>
      <c r="E10" s="2">
        <f t="shared" si="0"/>
        <v>104</v>
      </c>
      <c r="F10" s="2">
        <f t="shared" si="1"/>
        <v>-41.34</v>
      </c>
      <c r="G10" s="2" t="s">
        <v>14</v>
      </c>
      <c r="H10" s="2" t="s">
        <v>25</v>
      </c>
    </row>
    <row r="11" spans="1:8" x14ac:dyDescent="0.3">
      <c r="A11" s="2">
        <v>107</v>
      </c>
      <c r="B11" s="2" t="s">
        <v>12</v>
      </c>
      <c r="C11" s="2"/>
      <c r="D11" s="2">
        <v>-129</v>
      </c>
      <c r="E11" s="2">
        <f t="shared" si="0"/>
        <v>0</v>
      </c>
      <c r="F11" s="2">
        <f t="shared" si="1"/>
        <v>-16.77</v>
      </c>
      <c r="G11" s="2" t="s">
        <v>14</v>
      </c>
      <c r="H11" s="2" t="s">
        <v>25</v>
      </c>
    </row>
    <row r="12" spans="1:8" x14ac:dyDescent="0.3">
      <c r="A12" s="2">
        <v>108</v>
      </c>
      <c r="B12" s="2" t="s">
        <v>11</v>
      </c>
      <c r="C12" s="2">
        <v>911</v>
      </c>
      <c r="D12" s="2">
        <v>-219</v>
      </c>
      <c r="E12" s="2">
        <f t="shared" si="0"/>
        <v>118.43</v>
      </c>
      <c r="F12" s="2">
        <f t="shared" si="1"/>
        <v>-28.47</v>
      </c>
      <c r="G12" s="2" t="s">
        <v>13</v>
      </c>
      <c r="H12" s="2" t="s">
        <v>25</v>
      </c>
    </row>
    <row r="14" spans="1:8" x14ac:dyDescent="0.3">
      <c r="A14" s="4" t="s">
        <v>23</v>
      </c>
      <c r="B14" s="4" t="s">
        <v>21</v>
      </c>
      <c r="C14" s="4" t="s">
        <v>22</v>
      </c>
      <c r="D14" s="4" t="s">
        <v>19</v>
      </c>
      <c r="E14" s="4" t="s">
        <v>20</v>
      </c>
    </row>
    <row r="15" spans="1:8" x14ac:dyDescent="0.3">
      <c r="A15" s="4" t="s">
        <v>27</v>
      </c>
      <c r="B15" s="3">
        <f t="array" ref="B15">SUM(IF(SUBSTITUTE($G$4:$G$12&amp;$H$4:$H$12," ","")=SUBSTITUTE($A15," ",""),C$4:C$12,0))</f>
        <v>8200</v>
      </c>
      <c r="C15" s="3">
        <f t="array" ref="C15">SUM(IF(SUBSTITUTE($G$4:$G$12&amp;$H$4:$H$12," ","")=SUBSTITUTE($A15," ",""),D$4:D$12,0))</f>
        <v>-1851</v>
      </c>
      <c r="D15" s="3">
        <f t="array" ref="D15">SUM(IF(SUBSTITUTE($G$4:$G$12&amp;$H$4:$H$12," ","")=SUBSTITUTE($A15," ",""),E$4:E$12,0))</f>
        <v>1066</v>
      </c>
      <c r="E15" s="3">
        <f t="array" ref="E15">SUM(IF(SUBSTITUTE($G$4:$G$12&amp;$H$4:$H$12," ","")=SUBSTITUTE($A15," ",""),F$4:F$12,0))</f>
        <v>-240.63</v>
      </c>
      <c r="G15" s="5" t="s">
        <v>26</v>
      </c>
      <c r="H15" s="5"/>
    </row>
    <row r="16" spans="1:8" x14ac:dyDescent="0.3">
      <c r="A16" s="4" t="s">
        <v>16</v>
      </c>
      <c r="B16" s="3">
        <f t="array" ref="B16">SUM(IF(SUBSTITUTE($G$4:$G$12&amp;$H$4:$H$12," ","")=SUBSTITUTE($A16," ",""),C$4:C$12,0))</f>
        <v>3911</v>
      </c>
      <c r="C16" s="3">
        <f t="array" ref="C16">SUM(IF(SUBSTITUTE($G$4:$G$12&amp;$H$4:$H$12," ","")=SUBSTITUTE($A16," ",""),D$4:D$12,0))</f>
        <v>-371</v>
      </c>
      <c r="D16" s="3">
        <f t="array" ref="D16">SUM(IF(SUBSTITUTE($G$4:$G$12&amp;$H$4:$H$12," ","")=SUBSTITUTE($A16," ",""),E$4:E$12,0))</f>
        <v>508.43</v>
      </c>
      <c r="E16" s="3">
        <f t="array" ref="E16">SUM(IF(SUBSTITUTE($G$4:$G$12&amp;$H$4:$H$12," ","")=SUBSTITUTE($A16," ",""),F$4:F$12,0))</f>
        <v>-48.230000000000004</v>
      </c>
      <c r="G16" s="5"/>
      <c r="H16" s="5"/>
    </row>
    <row r="17" spans="1:8" x14ac:dyDescent="0.3">
      <c r="A17" s="4" t="s">
        <v>17</v>
      </c>
      <c r="B17" s="3">
        <f t="array" ref="B17">SUM(IF(SUBSTITUTE($G$4:$G$12&amp;$H$4:$H$12," ","")=SUBSTITUTE($A17," ",""),C$4:C$12,0))</f>
        <v>0</v>
      </c>
      <c r="C17" s="3">
        <f t="array" ref="C17">SUM(IF(SUBSTITUTE($G$4:$G$12&amp;$H$4:$H$12," ","")=SUBSTITUTE($A17," ",""),D$4:D$12,0))</f>
        <v>0</v>
      </c>
      <c r="D17" s="3">
        <f t="array" ref="D17">SUM(IF(SUBSTITUTE($G$4:$G$12&amp;$H$4:$H$12," ","")=SUBSTITUTE($A17," ",""),E$4:E$12,0))</f>
        <v>0</v>
      </c>
      <c r="E17" s="3">
        <f t="array" ref="E17">SUM(IF(SUBSTITUTE($G$4:$G$12&amp;$H$4:$H$12," ","")=SUBSTITUTE($A17," ",""),F$4:F$12,0))</f>
        <v>0</v>
      </c>
      <c r="G17" s="5"/>
      <c r="H17" s="5"/>
    </row>
    <row r="18" spans="1:8" x14ac:dyDescent="0.3">
      <c r="A18" s="4" t="s">
        <v>18</v>
      </c>
      <c r="B18" s="3">
        <f t="array" ref="B18">SUM(IF(SUBSTITUTE($G$4:$G$12&amp;$H$4:$H$12," ","")=SUBSTITUTE($A18," ",""),C$4:C$12,0))</f>
        <v>1400</v>
      </c>
      <c r="C18" s="3">
        <f t="array" ref="C18">SUM(IF(SUBSTITUTE($G$4:$G$12&amp;$H$4:$H$12," ","")=SUBSTITUTE($A18," ",""),D$4:D$12,0))</f>
        <v>-1260</v>
      </c>
      <c r="D18" s="3">
        <f t="array" ref="D18">SUM(IF(SUBSTITUTE($G$4:$G$12&amp;$H$4:$H$12," ","")=SUBSTITUTE($A18," ",""),E$4:E$12,0))</f>
        <v>182</v>
      </c>
      <c r="E18" s="3">
        <f t="array" ref="E18">SUM(IF(SUBSTITUTE($G$4:$G$12&amp;$H$4:$H$12," ","")=SUBSTITUTE($A18," ",""),F$4:F$12,0))</f>
        <v>-163.80000000000001</v>
      </c>
      <c r="G18" s="5"/>
      <c r="H18" s="5"/>
    </row>
    <row r="19" spans="1:8" x14ac:dyDescent="0.3">
      <c r="G19" s="5"/>
      <c r="H19" s="5"/>
    </row>
  </sheetData>
  <autoFilter ref="A3:H12"/>
  <mergeCells count="1">
    <mergeCell ref="G15:H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2017-06-23T18:10:28Z</dcterms:modified>
</cp:coreProperties>
</file>